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00" windowHeight="973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/>
  <c r="G21"/>
  <c r="G20"/>
  <c r="G19"/>
  <c r="G18"/>
  <c r="G17"/>
  <c r="G16"/>
  <c r="G15"/>
  <c r="G14"/>
  <c r="G13"/>
  <c r="G12"/>
  <c r="G11"/>
  <c r="G10"/>
  <c r="G9"/>
  <c r="G8"/>
  <c r="G7"/>
  <c r="J6"/>
  <c r="H6"/>
  <c r="I14" i="6"/>
  <c r="I13"/>
  <c r="I12"/>
  <c r="I11"/>
  <c r="I10"/>
  <c r="I9"/>
  <c r="I8"/>
  <c r="I7"/>
  <c r="G23" i="7" l="1"/>
  <c r="K13" s="1"/>
  <c r="K11" l="1"/>
  <c r="H25"/>
  <c r="K22"/>
  <c r="K20"/>
  <c r="K18"/>
  <c r="K16"/>
  <c r="K14"/>
  <c r="K12"/>
  <c r="K10"/>
  <c r="K8"/>
  <c r="G24"/>
  <c r="J25"/>
  <c r="K7"/>
  <c r="K9"/>
  <c r="K19"/>
  <c r="K21"/>
  <c r="K15"/>
  <c r="K17"/>
  <c r="B7" i="3" l="1"/>
  <c r="B9" s="1"/>
  <c r="B8"/>
  <c r="K23" i="7"/>
</calcChain>
</file>

<file path=xl/sharedStrings.xml><?xml version="1.0" encoding="utf-8"?>
<sst xmlns="http://schemas.openxmlformats.org/spreadsheetml/2006/main" count="91" uniqueCount="84">
  <si>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</si>
  <si>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</si>
  <si>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</si>
  <si>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</si>
  <si>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</si>
  <si>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</si>
  <si>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</si>
  <si>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</si>
  <si>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</si>
  <si>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</si>
  <si>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</si>
  <si>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</si>
  <si>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</si>
  <si>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</si>
  <si>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</si>
  <si>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</si>
  <si>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</si>
  <si>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</si>
  <si>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</si>
  <si>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</si>
  <si>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</si>
  <si>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</si>
  <si>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</si>
  <si>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</si>
  <si>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</si>
  <si>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</si>
  <si>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</si>
  <si>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</si>
  <si>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</si>
  <si>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</si>
  <si>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</si>
  <si>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</si>
  <si>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</si>
  <si>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</si>
  <si>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</si>
  <si>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</si>
  <si>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</si>
  <si>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</si>
  <si>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</si>
  <si>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</si>
  <si>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</si>
  <si>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</si>
  <si>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</si>
  <si>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</si>
  <si>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</si>
  <si>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</si>
  <si>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</si>
  <si>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</si>
  <si>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</si>
  <si>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</si>
  <si>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</si>
  <si>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</si>
  <si>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</si>
  <si>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</si>
  <si>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</si>
  <si>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</si>
  <si>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</si>
  <si>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</si>
  <si>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</si>
  <si>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</si>
  <si>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</si>
  <si>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</si>
  <si>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</si>
  <si>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</si>
  <si>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</si>
  <si>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</si>
  <si>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</si>
  <si>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</si>
  <si>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</si>
  <si>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</si>
  <si>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</si>
  <si>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</si>
  <si>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</si>
  <si>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</si>
  <si>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</si>
  <si>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</si>
  <si>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</si>
  <si>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</si>
  <si>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</si>
  <si>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</si>
  <si>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</t>
  </si>
  <si>
    <t>Prirodno-matematički fakultet</t>
  </si>
  <si>
    <t>Baze podataka u hemiji</t>
  </si>
  <si>
    <t>Hemija/Edukacija u hemiji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</si>
</sst>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tabSelected="1" workbookViewId="0">
      <selection activeCell="I14" sqref="I14:R14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81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1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90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145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50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1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/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>
        <v>1</v>
      </c>
      <c r="I27" s="37" t="s">
        <v>27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6" zoomScale="160" zoomScaleNormal="160" workbookViewId="0">
      <selection activeCell="H14" sqref="H14"/>
    </sheetView>
  </sheetViews>
  <sheetFormatPr defaultColWidth="9.109375" defaultRowHeight="14.4"/>
  <cols>
    <col min="1" max="7" width="9.109375" style="16" customWidth="1"/>
    <col min="8" max="8" width="6.88671875" style="16" customWidth="1"/>
    <col min="9" max="9" width="4.5546875" style="16" customWidth="1"/>
    <col min="10" max="10" width="6.88671875" style="16" customWidth="1"/>
    <col min="11" max="16384" width="9.109375" style="16"/>
  </cols>
  <sheetData>
    <row r="1" spans="1:11">
      <c r="A1" s="40" t="s">
        <v>28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1" t="s">
        <v>30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31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32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33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34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35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36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37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38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39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40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41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42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43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44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45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46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47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48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49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19" zoomScale="160" zoomScaleNormal="160" workbookViewId="0">
      <selection activeCell="M13" sqref="M1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52</v>
      </c>
      <c r="B6" s="44"/>
      <c r="C6" s="44"/>
      <c r="D6" s="44"/>
      <c r="E6" s="44"/>
      <c r="F6" s="44"/>
      <c r="G6" s="8" t="s">
        <v>53</v>
      </c>
      <c r="H6" s="7">
        <f>25*Aktivnosti!H8</f>
        <v>75</v>
      </c>
      <c r="I6" s="8" t="s">
        <v>54</v>
      </c>
      <c r="J6" s="7">
        <f>30*Aktivnosti!H8</f>
        <v>90</v>
      </c>
      <c r="K6" s="6" t="s">
        <v>55</v>
      </c>
    </row>
    <row r="7" spans="1:11">
      <c r="A7" s="43" t="s">
        <v>56</v>
      </c>
      <c r="B7" s="43"/>
      <c r="C7" s="43"/>
      <c r="D7" s="43"/>
      <c r="E7" s="43"/>
      <c r="F7" s="43"/>
      <c r="G7" s="9">
        <f>15*(Aktivnosti!H9+Aktivnosti!H10+Aktivnosti!H11)*Norme!H6</f>
        <v>22.5</v>
      </c>
      <c r="H7" s="6"/>
      <c r="I7" s="9"/>
      <c r="J7" s="6"/>
      <c r="K7" s="13">
        <f>G7/$G$23</f>
        <v>0.25179856115107913</v>
      </c>
    </row>
    <row r="8" spans="1:11">
      <c r="A8" s="43" t="s">
        <v>57</v>
      </c>
      <c r="B8" s="43"/>
      <c r="C8" s="43"/>
      <c r="D8" s="43"/>
      <c r="E8" s="43"/>
      <c r="F8" s="43"/>
      <c r="G8" s="9">
        <f>(Aktivnosti!H12/Norme!H7)+(Aktivnosti!H13/Norme!H8)+(Aktivnosti!H14/Norme!H12)</f>
        <v>25.5</v>
      </c>
      <c r="H8" s="6"/>
      <c r="I8" s="9"/>
      <c r="J8" s="6"/>
      <c r="K8" s="13">
        <f t="shared" ref="K8:K22" si="0">G8/$G$23</f>
        <v>0.28537170263788969</v>
      </c>
    </row>
    <row r="9" spans="1:11">
      <c r="A9" s="43" t="s">
        <v>58</v>
      </c>
      <c r="B9" s="43"/>
      <c r="C9" s="43"/>
      <c r="D9" s="43"/>
      <c r="E9" s="43"/>
      <c r="F9" s="43"/>
      <c r="G9" s="9">
        <f>(Aktivnosti!H12/Norme!H10)+(Aktivnosti!H13/Norme!H11)+(Aktivnosti!H14/Norme!H13)</f>
        <v>35.357142857142861</v>
      </c>
      <c r="H9" s="6"/>
      <c r="I9" s="9"/>
      <c r="J9" s="6"/>
      <c r="K9" s="13">
        <f t="shared" si="0"/>
        <v>0.39568345323741011</v>
      </c>
    </row>
    <row r="10" spans="1:11">
      <c r="A10" s="45" t="s">
        <v>59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60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61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62</v>
      </c>
      <c r="B13" s="43"/>
      <c r="C13" s="43"/>
      <c r="D13" s="43"/>
      <c r="E13" s="43"/>
      <c r="F13" s="43"/>
      <c r="G13" s="9">
        <f>Aktivnosti!H18/Norme!H16</f>
        <v>1</v>
      </c>
      <c r="H13" s="6"/>
      <c r="I13" s="9"/>
      <c r="J13" s="6"/>
      <c r="K13" s="13">
        <f t="shared" si="0"/>
        <v>1.1191047162270183E-2</v>
      </c>
    </row>
    <row r="14" spans="1:11">
      <c r="A14" s="43" t="s">
        <v>63</v>
      </c>
      <c r="B14" s="43"/>
      <c r="C14" s="43"/>
      <c r="D14" s="43"/>
      <c r="E14" s="43"/>
      <c r="F14" s="43"/>
      <c r="G14" s="9">
        <f>Aktivnosti!H19/Norme!H17</f>
        <v>2</v>
      </c>
      <c r="H14" s="6"/>
      <c r="I14" s="9"/>
      <c r="J14" s="6"/>
      <c r="K14" s="13">
        <f t="shared" si="0"/>
        <v>2.2382094324540365E-2</v>
      </c>
    </row>
    <row r="15" spans="1:11">
      <c r="A15" s="43" t="s">
        <v>64</v>
      </c>
      <c r="B15" s="43"/>
      <c r="C15" s="43"/>
      <c r="D15" s="43"/>
      <c r="E15" s="43"/>
      <c r="F15" s="43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3" t="s">
        <v>65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66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67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68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69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70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2.2382094324540365E-2</v>
      </c>
    </row>
    <row r="22" spans="1:11">
      <c r="A22" s="43" t="s">
        <v>71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1.1191047162270183E-2</v>
      </c>
    </row>
    <row r="23" spans="1:11">
      <c r="A23" s="48" t="s">
        <v>72</v>
      </c>
      <c r="B23" s="48"/>
      <c r="C23" s="48"/>
      <c r="D23" s="48"/>
      <c r="E23" s="48"/>
      <c r="F23" s="48"/>
      <c r="G23" s="10">
        <f>SUM(G7:G22)</f>
        <v>89.357142857142861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73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74</v>
      </c>
      <c r="B25" s="46"/>
      <c r="C25" s="46"/>
      <c r="D25" s="46"/>
      <c r="E25" s="46"/>
      <c r="F25" s="46"/>
      <c r="G25" s="11" t="s">
        <v>53</v>
      </c>
      <c r="H25" s="12">
        <f>G23/30</f>
        <v>2.9785714285714286</v>
      </c>
      <c r="I25" s="11" t="s">
        <v>54</v>
      </c>
      <c r="J25" s="12">
        <f>G23/25</f>
        <v>3.5742857142857143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7" sqref="B7"/>
    </sheetView>
  </sheetViews>
  <sheetFormatPr defaultColWidth="9" defaultRowHeight="14.4"/>
  <cols>
    <col min="1" max="1" width="21.6640625" style="1" customWidth="1"/>
    <col min="2" max="2" width="47.664062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81</v>
      </c>
    </row>
    <row r="5" spans="1:2">
      <c r="A5" s="3" t="s">
        <v>4</v>
      </c>
      <c r="B5" s="3" t="s">
        <v>83</v>
      </c>
    </row>
    <row r="6" spans="1:2">
      <c r="A6" s="3" t="s">
        <v>5</v>
      </c>
      <c r="B6" s="3" t="s">
        <v>82</v>
      </c>
    </row>
    <row r="7" spans="1:2">
      <c r="A7" s="3" t="s">
        <v>77</v>
      </c>
      <c r="B7" s="4">
        <f>IF(Proračun!G24="OK",Proračun!G7,"")</f>
        <v>22.5</v>
      </c>
    </row>
    <row r="8" spans="1:2">
      <c r="A8" s="3" t="s">
        <v>78</v>
      </c>
      <c r="B8" s="4">
        <f>IF(Proračun!G24="OK",SUM(Proračun!G8:G22),"")</f>
        <v>66.857142857142861</v>
      </c>
    </row>
    <row r="9" spans="1:2">
      <c r="A9" s="3" t="s">
        <v>79</v>
      </c>
      <c r="B9" s="4">
        <f>IF(Proračun!G24="OK",B7+B8,"")</f>
        <v>89.357142857142861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Administrator</cp:lastModifiedBy>
  <dcterms:created xsi:type="dcterms:W3CDTF">2006-09-16T00:00:00Z</dcterms:created>
  <dcterms:modified xsi:type="dcterms:W3CDTF">2026-04-29T06:56:59Z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